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E7FFFDB-7B5A-4513-A36D-0B4963803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2" l="1"/>
  <c r="J18" i="2"/>
  <c r="K15" i="2"/>
  <c r="J15" i="2"/>
  <c r="I15" i="2"/>
  <c r="I16" i="2"/>
  <c r="L18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J48" i="2"/>
  <c r="J42" i="2"/>
  <c r="J19" i="2"/>
  <c r="L15" i="2" l="1"/>
  <c r="J16" i="2"/>
  <c r="L16" i="2" s="1"/>
  <c r="K48" i="2"/>
  <c r="I48" i="2"/>
  <c r="H48" i="2"/>
  <c r="F48" i="2"/>
  <c r="E48" i="2"/>
  <c r="K42" i="2"/>
  <c r="I42" i="2"/>
  <c r="F42" i="2"/>
  <c r="E42" i="2"/>
  <c r="G32" i="2"/>
  <c r="F32" i="2"/>
  <c r="E32" i="2"/>
  <c r="F23" i="2"/>
  <c r="E23" i="2"/>
  <c r="E22" i="2"/>
  <c r="E20" i="2"/>
  <c r="K19" i="2"/>
  <c r="K16" i="2" s="1"/>
  <c r="I19" i="2"/>
  <c r="H19" i="2"/>
  <c r="G18" i="2"/>
  <c r="F18" i="2"/>
  <c r="L19" i="2" l="1"/>
  <c r="J12" i="2"/>
  <c r="K12" i="2"/>
  <c r="G12" i="2"/>
  <c r="I12" i="2"/>
  <c r="F15" i="2"/>
  <c r="F12" i="2" s="1"/>
  <c r="E18" i="2"/>
  <c r="L12" i="2" l="1"/>
  <c r="H12" i="2"/>
  <c r="E15" i="2"/>
  <c r="E12" i="2" l="1"/>
</calcChain>
</file>

<file path=xl/sharedStrings.xml><?xml version="1.0" encoding="utf-8"?>
<sst xmlns="http://schemas.openxmlformats.org/spreadsheetml/2006/main" count="98" uniqueCount="63">
  <si>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</si>
  <si>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</si>
  <si>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</si>
  <si>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</si>
  <si>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</si>
  <si>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</si>
  <si>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</si>
  <si>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</si>
  <si>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>2.1.</t>
  </si>
  <si>
    <t xml:space="preserve">Организация поста добровольной пожарной дружины и последующее оснащение его оборудованием </t>
  </si>
  <si>
    <t>2.1.1.</t>
  </si>
  <si>
    <t>2.1.2.</t>
  </si>
  <si>
    <t xml:space="preserve">Оплата услуг страхования и вакцинации членов добровольной пожарной охраны </t>
  </si>
  <si>
    <t>2.2.</t>
  </si>
  <si>
    <t>2.2.1.</t>
  </si>
  <si>
    <t>2.2.2.</t>
  </si>
  <si>
    <t xml:space="preserve">Организация тушения лесного массива. Оплата затрат для доставки нештатных аварийно-спасательных формирований до места пожара. </t>
  </si>
  <si>
    <t>2.2.3.</t>
  </si>
  <si>
    <t>Оплата услуг по созданию минерализованной полосы по границе населенных пунктов СМО</t>
  </si>
  <si>
    <t>Проведение мероприятий, направленных на предотвращение угрозы перехода лесных пожаров на населенные пункты СМО</t>
  </si>
  <si>
    <t>2.3.</t>
  </si>
  <si>
    <t xml:space="preserve">Обеспечение бесперебойной работы источников наружного противопожарного водоснабжения </t>
  </si>
  <si>
    <t>2.3.1.</t>
  </si>
  <si>
    <t>Оплата услуг за обслуживание, содержание и установка источников пожарного водоснабжения (гидрантов)</t>
  </si>
  <si>
    <t>2.3.2.</t>
  </si>
  <si>
    <t>2.3.3.</t>
  </si>
  <si>
    <t>2.4.</t>
  </si>
  <si>
    <t>Пропаганда знаний и мер противопожарной безопасности</t>
  </si>
  <si>
    <t>2.4.1.</t>
  </si>
  <si>
    <t xml:space="preserve">Оплата услуг за публикацию в СМИ в области противопожарной безопасности </t>
  </si>
  <si>
    <t>2.4.2.</t>
  </si>
  <si>
    <t>2.5.</t>
  </si>
  <si>
    <t>2.5.1.</t>
  </si>
  <si>
    <t>2.5.2.</t>
  </si>
  <si>
    <t xml:space="preserve">Основное мероприятие : Обеспечение первичных мер пожарной безопасности на территории Слюдянского городского поселения </t>
  </si>
  <si>
    <t xml:space="preserve">Оплата услуг по  содержанию противопожарной полосы по границе населенных пунктов Слюдянского муниципального образования, контролируемое выжигание сухой травы </t>
  </si>
  <si>
    <t xml:space="preserve">Приобретение памяток, листовок, баннера в области противопожарной безопасности </t>
  </si>
  <si>
    <t>Оплата услуг охраны ул. Тонконога 9</t>
  </si>
  <si>
    <t xml:space="preserve">Приобретение материальных запасов для организации и оснащения поста добровольной пожарной дружины </t>
  </si>
  <si>
    <t xml:space="preserve">Обеспечение пожарной безопасности на объектах муниципальной собственности </t>
  </si>
  <si>
    <t>2.5.3.</t>
  </si>
  <si>
    <t xml:space="preserve">Отдел ГО и ЧС </t>
  </si>
  <si>
    <t>недостающие средства (НС)</t>
  </si>
  <si>
    <t xml:space="preserve">Приобретение материалов для противопожарных работ </t>
  </si>
  <si>
    <t xml:space="preserve">Оплата услуг по монтажу дереввянных щитов для ограничения  доступа посторонних  лиц в муниципальную собственность по адресу: ул.40 лет Октября дом 41,51 </t>
  </si>
  <si>
    <t>Приобретение и установка автономных пожарных извещателей в муниципальных квартирах маломобильных групп населения. Оплата услуг за работы по монтажу автономных пожарных извещателей.</t>
  </si>
  <si>
    <t>Заведующий отделом ГО и ЧС администрации Слюдянского городского поселения                                                                                    Н.Д. Алексеев</t>
  </si>
  <si>
    <t>2.2.4.</t>
  </si>
  <si>
    <t>Приобретение инвентаря для противопожарных работ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</si>
  <si>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</si>
  <si>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Оценка расходов</t>
  </si>
  <si>
    <t>(тыс. руб.), годы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</si>
  <si>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</si>
  <si>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</si>
  <si>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t>Приобретение пожарных гидрантов и их комплектующих</t>
  </si>
  <si>
    <t>Подпрограмма 2. "Обеспечение первичных мер пожарной безопасности на территории Слюдянского городского поселения" на 2019-2025 годы</t>
  </si>
  <si>
    <t>Подпрограмма "Обеспечение первичных мер пожарной безопасности на территории Слюдянского городского поселения" на 2019-2025 годы</t>
  </si>
  <si>
    <t>федеральный бюджет (ФБ)</t>
  </si>
  <si>
    <t>2.3.4.</t>
  </si>
  <si>
    <t>2.3.5.</t>
  </si>
  <si>
    <t>Создание в целях пожаротушения условий для забора в любое время года воды из источников наружного водоснабжения</t>
  </si>
  <si>
    <t>Расширение сети наружного противопожарного водоснабжения</t>
  </si>
  <si>
    <t>Приложение №6, утвержденное постановлением администрации Слюдянского городского поселения                 от _____________ № _____ Приложение  № 6 к муниципальной программе "Безопасный город"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</si>
</sst>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shrinkToFit="1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shrinkToFit="1"/>
    </xf>
    <xf numFmtId="4" fontId="1" fillId="2" borderId="1" xfId="0" applyNumberFormat="1" applyFont="1" applyFill="1" applyBorder="1" applyAlignment="1">
      <alignment horizontal="center" wrapText="1"/>
    </xf>
    <xf numFmtId="0" fontId="5" fillId="2" borderId="10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1"/>
  <sheetViews>
    <sheetView tabSelected="1" view="pageBreakPreview" topLeftCell="A49" zoomScale="106" zoomScaleNormal="100" zoomScaleSheetLayoutView="106" workbookViewId="0">
      <selection sqref="A1:XFD1048576"/>
    </sheetView>
  </sheetViews>
  <sheetFormatPr defaultColWidth="9.28515625" defaultRowHeight="15.75" x14ac:dyDescent="0.25"/>
  <cols>
    <col min="1" max="1" width="9.28515625" style="37" customWidth="1"/>
    <col min="2" max="2" width="32.7109375" style="6" customWidth="1"/>
    <col min="3" max="3" width="20.5703125" style="6" customWidth="1"/>
    <col min="4" max="4" width="31.28515625" style="6" customWidth="1"/>
    <col min="5" max="5" width="13.7109375" style="6" customWidth="1"/>
    <col min="6" max="6" width="13.5703125" style="6" customWidth="1"/>
    <col min="7" max="7" width="15" style="6" customWidth="1"/>
    <col min="8" max="8" width="15.5703125" style="6" customWidth="1"/>
    <col min="9" max="10" width="15" style="6" customWidth="1"/>
    <col min="11" max="11" width="17.7109375" style="6" customWidth="1"/>
    <col min="12" max="12" width="29.28515625" style="6" customWidth="1"/>
    <col min="13" max="13" width="1.28515625" style="6" customWidth="1"/>
    <col min="14" max="14" width="16.5703125" style="6" customWidth="1"/>
    <col min="15" max="16384" width="9.28515625" style="6"/>
  </cols>
  <sheetData>
    <row r="1" spans="1:17" ht="15.75" customHeight="1" x14ac:dyDescent="0.25">
      <c r="B1" s="38" t="s">
        <v>5</v>
      </c>
      <c r="C1" s="38"/>
      <c r="D1" s="38"/>
      <c r="E1" s="38"/>
      <c r="F1" s="38"/>
      <c r="H1" s="39" t="s">
        <v>62</v>
      </c>
      <c r="I1" s="39"/>
      <c r="J1" s="39"/>
      <c r="K1" s="39"/>
      <c r="L1" s="38"/>
      <c r="M1" s="38"/>
      <c r="N1" s="38"/>
      <c r="O1" s="38"/>
      <c r="P1" s="38"/>
      <c r="Q1" s="38"/>
    </row>
    <row r="2" spans="1:17" ht="14.25" customHeight="1" x14ac:dyDescent="0.25">
      <c r="B2" s="38" t="s">
        <v>6</v>
      </c>
      <c r="C2" s="38"/>
      <c r="D2" s="38"/>
      <c r="E2" s="38"/>
      <c r="F2" s="38"/>
      <c r="H2" s="39"/>
      <c r="I2" s="39"/>
      <c r="J2" s="39"/>
      <c r="K2" s="39"/>
      <c r="L2" s="38"/>
      <c r="M2" s="38"/>
      <c r="N2" s="38"/>
      <c r="O2" s="38"/>
      <c r="P2" s="38"/>
      <c r="Q2" s="38"/>
    </row>
    <row r="3" spans="1:17" ht="33" customHeight="1" x14ac:dyDescent="0.25">
      <c r="B3" s="38" t="s">
        <v>7</v>
      </c>
      <c r="C3" s="38"/>
      <c r="D3" s="38"/>
      <c r="E3" s="38"/>
      <c r="F3" s="38"/>
      <c r="H3" s="39"/>
      <c r="I3" s="39"/>
      <c r="J3" s="39"/>
      <c r="K3" s="39"/>
      <c r="L3" s="38"/>
      <c r="M3" s="38"/>
      <c r="N3" s="38"/>
      <c r="O3" s="38"/>
      <c r="P3" s="38"/>
      <c r="Q3" s="38"/>
    </row>
    <row r="4" spans="1:17" x14ac:dyDescent="0.25">
      <c r="A4" s="40" t="s">
        <v>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41"/>
      <c r="N4" s="41"/>
      <c r="O4" s="41"/>
      <c r="P4" s="41"/>
      <c r="Q4" s="41"/>
    </row>
    <row r="5" spans="1:17" ht="23.25" customHeight="1" x14ac:dyDescent="0.25">
      <c r="A5" s="40" t="s">
        <v>55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  <c r="M5" s="41"/>
      <c r="N5" s="41"/>
      <c r="O5" s="41"/>
      <c r="P5" s="41"/>
      <c r="Q5" s="41"/>
    </row>
    <row r="6" spans="1:17" x14ac:dyDescent="0.25">
      <c r="B6" s="42"/>
      <c r="C6" s="42"/>
    </row>
    <row r="7" spans="1:17" ht="15.75" customHeight="1" x14ac:dyDescent="0.25">
      <c r="A7" s="43" t="s">
        <v>4</v>
      </c>
      <c r="B7" s="44" t="s">
        <v>52</v>
      </c>
      <c r="C7" s="13" t="s">
        <v>53</v>
      </c>
      <c r="D7" s="13" t="s">
        <v>0</v>
      </c>
      <c r="E7" s="13" t="s">
        <v>50</v>
      </c>
      <c r="F7" s="13"/>
      <c r="G7" s="13"/>
      <c r="H7" s="13"/>
      <c r="I7" s="13"/>
      <c r="J7" s="13"/>
      <c r="K7" s="13"/>
      <c r="L7" s="44" t="s">
        <v>1</v>
      </c>
    </row>
    <row r="8" spans="1:17" x14ac:dyDescent="0.25">
      <c r="A8" s="43"/>
      <c r="B8" s="45"/>
      <c r="C8" s="13"/>
      <c r="D8" s="13"/>
      <c r="E8" s="13" t="s">
        <v>51</v>
      </c>
      <c r="F8" s="13"/>
      <c r="G8" s="13"/>
      <c r="H8" s="13"/>
      <c r="I8" s="13"/>
      <c r="J8" s="13"/>
      <c r="K8" s="13"/>
      <c r="L8" s="45"/>
    </row>
    <row r="9" spans="1:17" ht="15.75" customHeight="1" x14ac:dyDescent="0.25">
      <c r="A9" s="43"/>
      <c r="B9" s="45"/>
      <c r="C9" s="13"/>
      <c r="D9" s="13"/>
      <c r="E9" s="13">
        <v>2019</v>
      </c>
      <c r="F9" s="13">
        <v>2020</v>
      </c>
      <c r="G9" s="13">
        <v>2021</v>
      </c>
      <c r="H9" s="13">
        <v>2022</v>
      </c>
      <c r="I9" s="13">
        <v>2023</v>
      </c>
      <c r="J9" s="44">
        <v>2024</v>
      </c>
      <c r="K9" s="13">
        <v>2025</v>
      </c>
      <c r="L9" s="45"/>
    </row>
    <row r="10" spans="1:17" ht="63" customHeight="1" x14ac:dyDescent="0.25">
      <c r="A10" s="43"/>
      <c r="B10" s="46"/>
      <c r="C10" s="13"/>
      <c r="D10" s="13"/>
      <c r="E10" s="13"/>
      <c r="F10" s="13"/>
      <c r="G10" s="13"/>
      <c r="H10" s="13"/>
      <c r="I10" s="13"/>
      <c r="J10" s="28"/>
      <c r="K10" s="13"/>
      <c r="L10" s="46"/>
    </row>
    <row r="11" spans="1:17" x14ac:dyDescent="0.25">
      <c r="A11" s="4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</row>
    <row r="12" spans="1:17" ht="15.75" customHeight="1" x14ac:dyDescent="0.25">
      <c r="A12" s="16">
        <v>2</v>
      </c>
      <c r="B12" s="17" t="s">
        <v>56</v>
      </c>
      <c r="C12" s="18" t="s">
        <v>41</v>
      </c>
      <c r="D12" s="19" t="s">
        <v>1</v>
      </c>
      <c r="E12" s="20">
        <f>E15</f>
        <v>438500</v>
      </c>
      <c r="F12" s="20">
        <f>F15</f>
        <v>380765.08</v>
      </c>
      <c r="G12" s="20">
        <f>G13+G14+G15+G16</f>
        <v>329939</v>
      </c>
      <c r="H12" s="20">
        <f>H13+H14+H15+H16</f>
        <v>725600</v>
      </c>
      <c r="I12" s="20">
        <f>I13+I14+I15+I16</f>
        <v>1020000</v>
      </c>
      <c r="J12" s="20">
        <f>J13+J14+J15+J16</f>
        <v>855000</v>
      </c>
      <c r="K12" s="20">
        <f>K13+K14+K15+K16</f>
        <v>855000</v>
      </c>
      <c r="L12" s="21">
        <f>E12+F12+G12+H12+I12+J12+K12</f>
        <v>4604804.08</v>
      </c>
    </row>
    <row r="13" spans="1:17" x14ac:dyDescent="0.25">
      <c r="A13" s="16"/>
      <c r="B13" s="17"/>
      <c r="C13" s="22"/>
      <c r="D13" s="23" t="s">
        <v>57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1">
        <v>0</v>
      </c>
    </row>
    <row r="14" spans="1:17" x14ac:dyDescent="0.25">
      <c r="A14" s="16"/>
      <c r="B14" s="17"/>
      <c r="C14" s="22"/>
      <c r="D14" s="19" t="s">
        <v>2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1">
        <v>0</v>
      </c>
    </row>
    <row r="15" spans="1:17" ht="26.25" customHeight="1" x14ac:dyDescent="0.25">
      <c r="A15" s="16"/>
      <c r="B15" s="17"/>
      <c r="C15" s="22"/>
      <c r="D15" s="19" t="s">
        <v>3</v>
      </c>
      <c r="E15" s="20">
        <f>E18+E23+E32+E42+E48</f>
        <v>438500</v>
      </c>
      <c r="F15" s="20">
        <f>F18+F23+F32+F42+F48</f>
        <v>380765.08</v>
      </c>
      <c r="G15" s="20">
        <v>329939</v>
      </c>
      <c r="H15" s="20">
        <v>325600</v>
      </c>
      <c r="I15" s="20">
        <f>I18+I23+I32+I42+I48</f>
        <v>375000</v>
      </c>
      <c r="J15" s="20">
        <f>J18+J23+J32+J42+J48</f>
        <v>355000</v>
      </c>
      <c r="K15" s="20">
        <f>K18+K23+K32+K42+K48</f>
        <v>325000</v>
      </c>
      <c r="L15" s="21">
        <f>E15+F15+G15+H15+I15+J15+K15</f>
        <v>2529804.08</v>
      </c>
    </row>
    <row r="16" spans="1:17" x14ac:dyDescent="0.25">
      <c r="A16" s="16"/>
      <c r="B16" s="17"/>
      <c r="C16" s="24"/>
      <c r="D16" s="19" t="s">
        <v>42</v>
      </c>
      <c r="E16" s="20">
        <v>0</v>
      </c>
      <c r="F16" s="20">
        <v>0</v>
      </c>
      <c r="G16" s="20">
        <v>0</v>
      </c>
      <c r="H16" s="20">
        <v>400000</v>
      </c>
      <c r="I16" s="20">
        <f>I19+I24+I33+I43</f>
        <v>645000</v>
      </c>
      <c r="J16" s="20">
        <f>J19+J24+J33+J43</f>
        <v>500000</v>
      </c>
      <c r="K16" s="20">
        <f>K19+K24+K33+K43</f>
        <v>530000</v>
      </c>
      <c r="L16" s="48">
        <f>E16+F16+G16+H16+I16+J16+K16</f>
        <v>2075000</v>
      </c>
    </row>
    <row r="17" spans="1:12" ht="27" customHeight="1" x14ac:dyDescent="0.25">
      <c r="A17" s="11" t="s">
        <v>34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49"/>
    </row>
    <row r="18" spans="1:12" ht="22.5" customHeight="1" x14ac:dyDescent="0.25">
      <c r="A18" s="25" t="s">
        <v>8</v>
      </c>
      <c r="B18" s="26" t="s">
        <v>9</v>
      </c>
      <c r="C18" s="30"/>
      <c r="D18" s="3" t="s">
        <v>3</v>
      </c>
      <c r="E18" s="27">
        <f>E20+E22</f>
        <v>45350</v>
      </c>
      <c r="F18" s="27">
        <f>SUM(F20:F22)</f>
        <v>44450</v>
      </c>
      <c r="G18" s="27">
        <f>G20+G22</f>
        <v>0</v>
      </c>
      <c r="H18" s="27">
        <v>0</v>
      </c>
      <c r="I18" s="27">
        <v>30000</v>
      </c>
      <c r="J18" s="27">
        <f>J20+J22</f>
        <v>30000</v>
      </c>
      <c r="K18" s="27">
        <f>K20+K22</f>
        <v>30000</v>
      </c>
      <c r="L18" s="21">
        <f t="shared" ref="L18:L51" si="0">E18+F18+G18+H18+I18+J18+K18</f>
        <v>179800</v>
      </c>
    </row>
    <row r="19" spans="1:12" ht="24" customHeight="1" x14ac:dyDescent="0.25">
      <c r="A19" s="28"/>
      <c r="B19" s="29"/>
      <c r="C19" s="31"/>
      <c r="D19" s="3" t="s">
        <v>42</v>
      </c>
      <c r="E19" s="27">
        <v>0</v>
      </c>
      <c r="F19" s="27">
        <v>0</v>
      </c>
      <c r="G19" s="27">
        <v>0</v>
      </c>
      <c r="H19" s="27">
        <f>H21</f>
        <v>100000</v>
      </c>
      <c r="I19" s="27">
        <f>I21</f>
        <v>35000</v>
      </c>
      <c r="J19" s="27">
        <f>J21</f>
        <v>180000</v>
      </c>
      <c r="K19" s="27">
        <f>K21</f>
        <v>180000</v>
      </c>
      <c r="L19" s="21">
        <f t="shared" si="0"/>
        <v>495000</v>
      </c>
    </row>
    <row r="20" spans="1:12" ht="23.65" customHeight="1" x14ac:dyDescent="0.25">
      <c r="A20" s="8" t="s">
        <v>10</v>
      </c>
      <c r="B20" s="9" t="s">
        <v>38</v>
      </c>
      <c r="C20" s="30"/>
      <c r="D20" s="3" t="s">
        <v>3</v>
      </c>
      <c r="E20" s="1">
        <f>170320-127310</f>
        <v>43010</v>
      </c>
      <c r="F20" s="1">
        <v>44450</v>
      </c>
      <c r="G20" s="1">
        <v>0</v>
      </c>
      <c r="H20" s="1">
        <v>0</v>
      </c>
      <c r="I20" s="1">
        <v>30000</v>
      </c>
      <c r="J20" s="1">
        <v>30000</v>
      </c>
      <c r="K20" s="1">
        <v>30000</v>
      </c>
      <c r="L20" s="2">
        <f t="shared" si="0"/>
        <v>177460</v>
      </c>
    </row>
    <row r="21" spans="1:12" ht="15.6" customHeight="1" x14ac:dyDescent="0.25">
      <c r="A21" s="28"/>
      <c r="B21" s="29"/>
      <c r="C21" s="31"/>
      <c r="D21" s="3" t="s">
        <v>42</v>
      </c>
      <c r="E21" s="1">
        <v>0</v>
      </c>
      <c r="F21" s="1">
        <v>0</v>
      </c>
      <c r="G21" s="1">
        <v>0</v>
      </c>
      <c r="H21" s="1">
        <v>100000</v>
      </c>
      <c r="I21" s="1">
        <v>35000</v>
      </c>
      <c r="J21" s="1">
        <v>180000</v>
      </c>
      <c r="K21" s="1">
        <v>180000</v>
      </c>
      <c r="L21" s="2">
        <f t="shared" si="0"/>
        <v>495000</v>
      </c>
    </row>
    <row r="22" spans="1:12" ht="34.15" customHeight="1" x14ac:dyDescent="0.25">
      <c r="A22" s="4" t="s">
        <v>11</v>
      </c>
      <c r="B22" s="15" t="s">
        <v>12</v>
      </c>
      <c r="C22" s="15"/>
      <c r="D22" s="3" t="s">
        <v>3</v>
      </c>
      <c r="E22" s="1">
        <f>45741-43401</f>
        <v>2340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2">
        <f t="shared" si="0"/>
        <v>2340</v>
      </c>
    </row>
    <row r="23" spans="1:12" ht="27" customHeight="1" x14ac:dyDescent="0.25">
      <c r="A23" s="25" t="s">
        <v>13</v>
      </c>
      <c r="B23" s="26" t="s">
        <v>19</v>
      </c>
      <c r="C23" s="30"/>
      <c r="D23" s="3" t="s">
        <v>3</v>
      </c>
      <c r="E23" s="27">
        <f>SUM(E24:E26)</f>
        <v>15000</v>
      </c>
      <c r="F23" s="27">
        <f>F25+F26+F28</f>
        <v>97832.7</v>
      </c>
      <c r="G23" s="27">
        <v>23120</v>
      </c>
      <c r="H23" s="27">
        <v>0</v>
      </c>
      <c r="I23" s="27">
        <v>0</v>
      </c>
      <c r="J23" s="27">
        <v>0</v>
      </c>
      <c r="K23" s="27">
        <v>0</v>
      </c>
      <c r="L23" s="21">
        <f t="shared" si="0"/>
        <v>135952.70000000001</v>
      </c>
    </row>
    <row r="24" spans="1:12" ht="17.649999999999999" customHeight="1" x14ac:dyDescent="0.25">
      <c r="A24" s="28"/>
      <c r="B24" s="29"/>
      <c r="C24" s="31"/>
      <c r="D24" s="3" t="s">
        <v>42</v>
      </c>
      <c r="E24" s="50">
        <v>0</v>
      </c>
      <c r="F24" s="50">
        <v>0</v>
      </c>
      <c r="G24" s="50">
        <v>0</v>
      </c>
      <c r="H24" s="50">
        <v>230000</v>
      </c>
      <c r="I24" s="50">
        <v>0</v>
      </c>
      <c r="J24" s="50">
        <v>0</v>
      </c>
      <c r="K24" s="50">
        <v>0</v>
      </c>
      <c r="L24" s="2">
        <f t="shared" si="0"/>
        <v>230000</v>
      </c>
    </row>
    <row r="25" spans="1:12" ht="60" customHeight="1" x14ac:dyDescent="0.25">
      <c r="A25" s="4" t="s">
        <v>14</v>
      </c>
      <c r="B25" s="14" t="s">
        <v>35</v>
      </c>
      <c r="C25" s="14"/>
      <c r="D25" s="3" t="s">
        <v>3</v>
      </c>
      <c r="E25" s="1">
        <v>15000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2">
        <f t="shared" si="0"/>
        <v>15000</v>
      </c>
    </row>
    <row r="26" spans="1:12" ht="30.6" customHeight="1" x14ac:dyDescent="0.25">
      <c r="A26" s="8" t="s">
        <v>15</v>
      </c>
      <c r="B26" s="9" t="s">
        <v>16</v>
      </c>
      <c r="C26" s="30"/>
      <c r="D26" s="3" t="s">
        <v>3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2">
        <f t="shared" si="0"/>
        <v>0</v>
      </c>
    </row>
    <row r="27" spans="1:12" ht="22.15" customHeight="1" x14ac:dyDescent="0.25">
      <c r="A27" s="28"/>
      <c r="B27" s="29"/>
      <c r="C27" s="31"/>
      <c r="D27" s="3" t="s">
        <v>42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2">
        <f t="shared" si="0"/>
        <v>0</v>
      </c>
    </row>
    <row r="28" spans="1:12" ht="23.65" customHeight="1" x14ac:dyDescent="0.25">
      <c r="A28" s="8" t="s">
        <v>17</v>
      </c>
      <c r="B28" s="9" t="s">
        <v>18</v>
      </c>
      <c r="C28" s="10"/>
      <c r="D28" s="3" t="s">
        <v>3</v>
      </c>
      <c r="E28" s="1">
        <v>0</v>
      </c>
      <c r="F28" s="1">
        <v>97832.7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2">
        <f t="shared" si="0"/>
        <v>97832.7</v>
      </c>
    </row>
    <row r="29" spans="1:12" ht="17.100000000000001" customHeight="1" x14ac:dyDescent="0.25">
      <c r="A29" s="28"/>
      <c r="B29" s="29"/>
      <c r="C29" s="31"/>
      <c r="D29" s="3" t="s">
        <v>42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2">
        <f t="shared" si="0"/>
        <v>0</v>
      </c>
    </row>
    <row r="30" spans="1:12" ht="17.100000000000001" customHeight="1" x14ac:dyDescent="0.25">
      <c r="A30" s="8" t="s">
        <v>47</v>
      </c>
      <c r="B30" s="9" t="s">
        <v>48</v>
      </c>
      <c r="C30" s="10"/>
      <c r="D30" s="3" t="s">
        <v>3</v>
      </c>
      <c r="E30" s="1">
        <v>0</v>
      </c>
      <c r="F30" s="1">
        <v>0</v>
      </c>
      <c r="G30" s="1">
        <v>23120</v>
      </c>
      <c r="H30" s="1">
        <v>0</v>
      </c>
      <c r="I30" s="1">
        <v>0</v>
      </c>
      <c r="J30" s="1">
        <v>0</v>
      </c>
      <c r="K30" s="1">
        <v>0</v>
      </c>
      <c r="L30" s="5">
        <f t="shared" si="0"/>
        <v>23120</v>
      </c>
    </row>
    <row r="31" spans="1:12" ht="17.100000000000001" customHeight="1" x14ac:dyDescent="0.25">
      <c r="A31" s="51"/>
      <c r="B31" s="52"/>
      <c r="C31" s="53"/>
      <c r="D31" s="3" t="s">
        <v>42</v>
      </c>
      <c r="E31" s="1">
        <v>0</v>
      </c>
      <c r="F31" s="1">
        <v>0</v>
      </c>
      <c r="G31" s="1">
        <v>0</v>
      </c>
      <c r="H31" s="1">
        <v>230000</v>
      </c>
      <c r="I31" s="1">
        <v>0</v>
      </c>
      <c r="J31" s="1">
        <v>0</v>
      </c>
      <c r="K31" s="1">
        <v>0</v>
      </c>
      <c r="L31" s="5">
        <f t="shared" si="0"/>
        <v>230000</v>
      </c>
    </row>
    <row r="32" spans="1:12" ht="28.15" customHeight="1" x14ac:dyDescent="0.25">
      <c r="A32" s="25" t="s">
        <v>20</v>
      </c>
      <c r="B32" s="26" t="s">
        <v>21</v>
      </c>
      <c r="C32" s="30"/>
      <c r="D32" s="3" t="s">
        <v>3</v>
      </c>
      <c r="E32" s="27">
        <f t="shared" ref="E32:F32" si="1">SUM(E34:E41)</f>
        <v>236800</v>
      </c>
      <c r="F32" s="27">
        <f t="shared" si="1"/>
        <v>218896.26</v>
      </c>
      <c r="G32" s="27">
        <f>SUM(G34:G41)</f>
        <v>296819</v>
      </c>
      <c r="H32" s="27">
        <v>290600</v>
      </c>
      <c r="I32" s="27">
        <v>310000</v>
      </c>
      <c r="J32" s="27">
        <v>280000</v>
      </c>
      <c r="K32" s="27">
        <v>250000</v>
      </c>
      <c r="L32" s="21">
        <f t="shared" si="0"/>
        <v>1883115.26</v>
      </c>
    </row>
    <row r="33" spans="1:12" ht="25.15" customHeight="1" x14ac:dyDescent="0.25">
      <c r="A33" s="28"/>
      <c r="B33" s="29"/>
      <c r="C33" s="31"/>
      <c r="D33" s="3" t="s">
        <v>42</v>
      </c>
      <c r="E33" s="27">
        <v>0</v>
      </c>
      <c r="F33" s="27">
        <v>0</v>
      </c>
      <c r="G33" s="27">
        <v>0</v>
      </c>
      <c r="H33" s="27">
        <v>60000</v>
      </c>
      <c r="I33" s="27">
        <v>610000</v>
      </c>
      <c r="J33" s="27">
        <v>320000</v>
      </c>
      <c r="K33" s="27">
        <v>350000</v>
      </c>
      <c r="L33" s="21">
        <f t="shared" si="0"/>
        <v>1340000</v>
      </c>
    </row>
    <row r="34" spans="1:12" ht="43.5" customHeight="1" x14ac:dyDescent="0.25">
      <c r="A34" s="4" t="s">
        <v>22</v>
      </c>
      <c r="B34" s="14" t="s">
        <v>23</v>
      </c>
      <c r="C34" s="14"/>
      <c r="D34" s="3" t="s">
        <v>3</v>
      </c>
      <c r="E34" s="1">
        <v>180400</v>
      </c>
      <c r="F34" s="1">
        <v>218896.26</v>
      </c>
      <c r="G34" s="1">
        <v>274199</v>
      </c>
      <c r="H34" s="1">
        <v>250000</v>
      </c>
      <c r="I34" s="1">
        <v>250000</v>
      </c>
      <c r="J34" s="1">
        <v>250000</v>
      </c>
      <c r="K34" s="1">
        <v>250000</v>
      </c>
      <c r="L34" s="2">
        <f t="shared" si="0"/>
        <v>1673495.26</v>
      </c>
    </row>
    <row r="35" spans="1:12" ht="27.6" customHeight="1" x14ac:dyDescent="0.25">
      <c r="A35" s="8" t="s">
        <v>24</v>
      </c>
      <c r="B35" s="9" t="s">
        <v>54</v>
      </c>
      <c r="C35" s="30"/>
      <c r="D35" s="3" t="s">
        <v>3</v>
      </c>
      <c r="E35" s="1">
        <v>17080</v>
      </c>
      <c r="F35" s="1">
        <v>0</v>
      </c>
      <c r="G35" s="1">
        <v>22620</v>
      </c>
      <c r="H35" s="1">
        <v>40600</v>
      </c>
      <c r="I35" s="1">
        <v>50000</v>
      </c>
      <c r="J35" s="1">
        <v>30000</v>
      </c>
      <c r="K35" s="1">
        <v>0</v>
      </c>
      <c r="L35" s="2">
        <f t="shared" si="0"/>
        <v>160300</v>
      </c>
    </row>
    <row r="36" spans="1:12" ht="23.65" customHeight="1" x14ac:dyDescent="0.25">
      <c r="A36" s="28"/>
      <c r="B36" s="29"/>
      <c r="C36" s="31"/>
      <c r="D36" s="3" t="s">
        <v>42</v>
      </c>
      <c r="E36" s="1">
        <v>0</v>
      </c>
      <c r="F36" s="1">
        <v>0</v>
      </c>
      <c r="G36" s="1">
        <v>0</v>
      </c>
      <c r="H36" s="1">
        <v>60000</v>
      </c>
      <c r="I36" s="1">
        <v>0</v>
      </c>
      <c r="J36" s="1">
        <v>20000</v>
      </c>
      <c r="K36" s="1">
        <v>50000</v>
      </c>
      <c r="L36" s="2">
        <f t="shared" si="0"/>
        <v>130000</v>
      </c>
    </row>
    <row r="37" spans="1:12" ht="33.75" customHeight="1" x14ac:dyDescent="0.25">
      <c r="A37" s="4" t="s">
        <v>25</v>
      </c>
      <c r="B37" s="14" t="s">
        <v>43</v>
      </c>
      <c r="C37" s="14"/>
      <c r="D37" s="3" t="s">
        <v>3</v>
      </c>
      <c r="E37" s="1">
        <v>39320</v>
      </c>
      <c r="F37" s="1">
        <v>0</v>
      </c>
      <c r="G37" s="1">
        <v>0</v>
      </c>
      <c r="H37" s="1">
        <v>0</v>
      </c>
      <c r="I37" s="1">
        <v>10000</v>
      </c>
      <c r="J37" s="1">
        <v>0</v>
      </c>
      <c r="K37" s="1">
        <v>0</v>
      </c>
      <c r="L37" s="2">
        <f t="shared" si="0"/>
        <v>49320</v>
      </c>
    </row>
    <row r="38" spans="1:12" ht="27" customHeight="1" x14ac:dyDescent="0.25">
      <c r="A38" s="8" t="s">
        <v>58</v>
      </c>
      <c r="B38" s="9" t="s">
        <v>60</v>
      </c>
      <c r="C38" s="30"/>
      <c r="D38" s="3" t="s">
        <v>3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2">
        <f t="shared" si="0"/>
        <v>0</v>
      </c>
    </row>
    <row r="39" spans="1:12" ht="22.5" customHeight="1" x14ac:dyDescent="0.25">
      <c r="A39" s="28"/>
      <c r="B39" s="29"/>
      <c r="C39" s="31"/>
      <c r="D39" s="3" t="s">
        <v>42</v>
      </c>
      <c r="E39" s="1">
        <v>0</v>
      </c>
      <c r="F39" s="1">
        <v>0</v>
      </c>
      <c r="G39" s="1">
        <v>0</v>
      </c>
      <c r="H39" s="1">
        <v>0</v>
      </c>
      <c r="I39" s="1">
        <v>310000</v>
      </c>
      <c r="J39" s="1">
        <v>0</v>
      </c>
      <c r="K39" s="1">
        <v>0</v>
      </c>
      <c r="L39" s="2">
        <f t="shared" si="0"/>
        <v>310000</v>
      </c>
    </row>
    <row r="40" spans="1:12" ht="24" customHeight="1" x14ac:dyDescent="0.25">
      <c r="A40" s="8" t="s">
        <v>59</v>
      </c>
      <c r="B40" s="9" t="s">
        <v>61</v>
      </c>
      <c r="C40" s="30"/>
      <c r="D40" s="3" t="s">
        <v>3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2">
        <f t="shared" si="0"/>
        <v>0</v>
      </c>
    </row>
    <row r="41" spans="1:12" ht="22.5" customHeight="1" x14ac:dyDescent="0.25">
      <c r="A41" s="28"/>
      <c r="B41" s="29"/>
      <c r="C41" s="31"/>
      <c r="D41" s="3" t="s">
        <v>42</v>
      </c>
      <c r="E41" s="1">
        <v>0</v>
      </c>
      <c r="F41" s="1">
        <v>0</v>
      </c>
      <c r="G41" s="1">
        <v>0</v>
      </c>
      <c r="H41" s="1">
        <v>0</v>
      </c>
      <c r="I41" s="1">
        <v>300000</v>
      </c>
      <c r="J41" s="1">
        <v>300000</v>
      </c>
      <c r="K41" s="1">
        <v>300000</v>
      </c>
      <c r="L41" s="2">
        <f t="shared" si="0"/>
        <v>900000</v>
      </c>
    </row>
    <row r="42" spans="1:12" ht="26.65" customHeight="1" x14ac:dyDescent="0.25">
      <c r="A42" s="25" t="s">
        <v>26</v>
      </c>
      <c r="B42" s="26" t="s">
        <v>27</v>
      </c>
      <c r="C42" s="30"/>
      <c r="D42" s="3" t="s">
        <v>3</v>
      </c>
      <c r="E42" s="27">
        <f>E44+E46</f>
        <v>67350</v>
      </c>
      <c r="F42" s="27">
        <f>SUM(F44:F46)</f>
        <v>17000</v>
      </c>
      <c r="G42" s="27">
        <v>5000</v>
      </c>
      <c r="H42" s="27">
        <v>20000</v>
      </c>
      <c r="I42" s="27">
        <f>SUM(I44:I46)</f>
        <v>20000</v>
      </c>
      <c r="J42" s="27">
        <f>SUM(J44:J46)</f>
        <v>30000</v>
      </c>
      <c r="K42" s="27">
        <f>SUM(K44:K46)</f>
        <v>30000</v>
      </c>
      <c r="L42" s="21">
        <f t="shared" si="0"/>
        <v>189350</v>
      </c>
    </row>
    <row r="43" spans="1:12" ht="19.5" customHeight="1" x14ac:dyDescent="0.25">
      <c r="A43" s="28"/>
      <c r="B43" s="29"/>
      <c r="C43" s="31"/>
      <c r="D43" s="3" t="s">
        <v>42</v>
      </c>
      <c r="E43" s="27">
        <v>0</v>
      </c>
      <c r="F43" s="27">
        <v>0</v>
      </c>
      <c r="G43" s="27">
        <v>0</v>
      </c>
      <c r="H43" s="27">
        <v>10000</v>
      </c>
      <c r="I43" s="27">
        <v>0</v>
      </c>
      <c r="J43" s="27">
        <v>0</v>
      </c>
      <c r="K43" s="27">
        <v>0</v>
      </c>
      <c r="L43" s="21">
        <f t="shared" si="0"/>
        <v>10000</v>
      </c>
    </row>
    <row r="44" spans="1:12" ht="21" customHeight="1" x14ac:dyDescent="0.25">
      <c r="A44" s="8" t="s">
        <v>28</v>
      </c>
      <c r="B44" s="9" t="s">
        <v>29</v>
      </c>
      <c r="C44" s="30"/>
      <c r="D44" s="3" t="s">
        <v>3</v>
      </c>
      <c r="E44" s="1">
        <v>50773.61</v>
      </c>
      <c r="F44" s="1">
        <v>17000</v>
      </c>
      <c r="G44" s="1">
        <v>5000</v>
      </c>
      <c r="H44" s="1">
        <v>10000</v>
      </c>
      <c r="I44" s="1">
        <v>15000</v>
      </c>
      <c r="J44" s="1">
        <v>15000</v>
      </c>
      <c r="K44" s="1">
        <v>15000</v>
      </c>
      <c r="L44" s="2">
        <f t="shared" si="0"/>
        <v>127773.61</v>
      </c>
    </row>
    <row r="45" spans="1:12" ht="28.5" customHeight="1" x14ac:dyDescent="0.25">
      <c r="A45" s="28"/>
      <c r="B45" s="29"/>
      <c r="C45" s="31"/>
      <c r="D45" s="3" t="s">
        <v>42</v>
      </c>
      <c r="E45" s="1">
        <v>0</v>
      </c>
      <c r="F45" s="1">
        <v>0</v>
      </c>
      <c r="G45" s="1">
        <v>0</v>
      </c>
      <c r="H45" s="1">
        <v>5000</v>
      </c>
      <c r="I45" s="1">
        <v>0</v>
      </c>
      <c r="J45" s="1">
        <v>0</v>
      </c>
      <c r="K45" s="1">
        <v>0</v>
      </c>
      <c r="L45" s="2">
        <f t="shared" si="0"/>
        <v>5000</v>
      </c>
    </row>
    <row r="46" spans="1:12" ht="27" customHeight="1" x14ac:dyDescent="0.25">
      <c r="A46" s="8" t="s">
        <v>30</v>
      </c>
      <c r="B46" s="9" t="s">
        <v>36</v>
      </c>
      <c r="C46" s="30"/>
      <c r="D46" s="3" t="s">
        <v>3</v>
      </c>
      <c r="E46" s="1">
        <v>16576.39</v>
      </c>
      <c r="F46" s="1">
        <v>0</v>
      </c>
      <c r="G46" s="1">
        <v>0</v>
      </c>
      <c r="H46" s="1">
        <v>10000</v>
      </c>
      <c r="I46" s="1">
        <v>5000</v>
      </c>
      <c r="J46" s="1">
        <v>15000</v>
      </c>
      <c r="K46" s="1">
        <v>15000</v>
      </c>
      <c r="L46" s="2">
        <f t="shared" si="0"/>
        <v>61576.39</v>
      </c>
    </row>
    <row r="47" spans="1:12" ht="21" customHeight="1" x14ac:dyDescent="0.25">
      <c r="A47" s="28"/>
      <c r="B47" s="29"/>
      <c r="C47" s="31"/>
      <c r="D47" s="3" t="s">
        <v>42</v>
      </c>
      <c r="E47" s="1">
        <v>0</v>
      </c>
      <c r="F47" s="1">
        <v>0</v>
      </c>
      <c r="G47" s="1">
        <v>0</v>
      </c>
      <c r="H47" s="1">
        <v>5000</v>
      </c>
      <c r="I47" s="1">
        <v>0</v>
      </c>
      <c r="J47" s="1">
        <v>0</v>
      </c>
      <c r="K47" s="1">
        <v>0</v>
      </c>
      <c r="L47" s="2">
        <f t="shared" si="0"/>
        <v>5000</v>
      </c>
    </row>
    <row r="48" spans="1:12" ht="31.15" customHeight="1" x14ac:dyDescent="0.25">
      <c r="A48" s="32" t="s">
        <v>31</v>
      </c>
      <c r="B48" s="33" t="s">
        <v>39</v>
      </c>
      <c r="C48" s="33"/>
      <c r="D48" s="3" t="s">
        <v>3</v>
      </c>
      <c r="E48" s="27">
        <f>SUM(E49:E52)</f>
        <v>74000</v>
      </c>
      <c r="F48" s="27">
        <f>SUM(F49:F52)</f>
        <v>2586.12</v>
      </c>
      <c r="G48" s="27">
        <v>5000</v>
      </c>
      <c r="H48" s="27">
        <f>SUM(H49:H52)</f>
        <v>15000</v>
      </c>
      <c r="I48" s="27">
        <f>SUM(I49:I52)</f>
        <v>15000</v>
      </c>
      <c r="J48" s="27">
        <f>SUM(J49:J52)</f>
        <v>15000</v>
      </c>
      <c r="K48" s="27">
        <f>SUM(K49:K52)</f>
        <v>15000</v>
      </c>
      <c r="L48" s="21">
        <f t="shared" si="0"/>
        <v>141586.12</v>
      </c>
    </row>
    <row r="49" spans="1:12" ht="18" customHeight="1" x14ac:dyDescent="0.25">
      <c r="A49" s="4" t="s">
        <v>32</v>
      </c>
      <c r="B49" s="15" t="s">
        <v>37</v>
      </c>
      <c r="C49" s="15"/>
      <c r="D49" s="3" t="s">
        <v>3</v>
      </c>
      <c r="E49" s="1">
        <v>20000</v>
      </c>
      <c r="F49" s="1">
        <v>2586.12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2">
        <f t="shared" si="0"/>
        <v>22586.12</v>
      </c>
    </row>
    <row r="50" spans="1:12" ht="18" customHeight="1" x14ac:dyDescent="0.25">
      <c r="A50" s="4" t="s">
        <v>33</v>
      </c>
      <c r="B50" s="34" t="s">
        <v>44</v>
      </c>
      <c r="C50" s="35"/>
      <c r="D50" s="3" t="s">
        <v>3</v>
      </c>
      <c r="E50" s="1">
        <v>44000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2">
        <f t="shared" si="0"/>
        <v>44000</v>
      </c>
    </row>
    <row r="51" spans="1:12" ht="60" customHeight="1" x14ac:dyDescent="0.25">
      <c r="A51" s="4" t="s">
        <v>40</v>
      </c>
      <c r="B51" s="14" t="s">
        <v>45</v>
      </c>
      <c r="C51" s="14"/>
      <c r="D51" s="3" t="s">
        <v>3</v>
      </c>
      <c r="E51" s="1">
        <v>10000</v>
      </c>
      <c r="F51" s="1">
        <v>0</v>
      </c>
      <c r="G51" s="1">
        <v>5000</v>
      </c>
      <c r="H51" s="1">
        <v>15000</v>
      </c>
      <c r="I51" s="1">
        <v>15000</v>
      </c>
      <c r="J51" s="1">
        <v>15000</v>
      </c>
      <c r="K51" s="1">
        <v>15000</v>
      </c>
      <c r="L51" s="2">
        <f t="shared" si="0"/>
        <v>75000</v>
      </c>
    </row>
    <row r="52" spans="1:12" ht="39" customHeight="1" x14ac:dyDescent="0.25">
      <c r="A52" s="36" t="s">
        <v>46</v>
      </c>
      <c r="B52" s="49"/>
      <c r="C52" s="49"/>
      <c r="D52" s="49"/>
      <c r="E52" s="49"/>
      <c r="F52" s="49"/>
      <c r="G52" s="49"/>
      <c r="H52" s="49"/>
      <c r="I52" s="49"/>
      <c r="J52" s="49"/>
      <c r="K52" s="54"/>
    </row>
    <row r="53" spans="1:12" ht="16.5" customHeight="1" x14ac:dyDescent="0.25"/>
    <row r="54" spans="1:12" ht="16.5" customHeight="1" x14ac:dyDescent="0.25"/>
    <row r="55" spans="1:12" ht="16.5" customHeight="1" x14ac:dyDescent="0.25"/>
    <row r="56" spans="1:12" ht="16.5" customHeight="1" x14ac:dyDescent="0.25"/>
    <row r="57" spans="1:12" ht="16.5" customHeight="1" x14ac:dyDescent="0.25"/>
    <row r="58" spans="1:12" ht="16.5" customHeight="1" x14ac:dyDescent="0.25"/>
    <row r="59" spans="1:12" ht="16.5" customHeight="1" x14ac:dyDescent="0.25"/>
    <row r="60" spans="1:12" ht="16.5" customHeight="1" x14ac:dyDescent="0.25"/>
    <row r="61" spans="1:12" ht="16.5" customHeight="1" x14ac:dyDescent="0.25"/>
    <row r="62" spans="1:12" ht="16.5" customHeight="1" x14ac:dyDescent="0.25"/>
    <row r="63" spans="1:12" ht="16.5" customHeight="1" x14ac:dyDescent="0.25"/>
    <row r="64" spans="1:12" ht="16.5" customHeight="1" x14ac:dyDescent="0.25"/>
    <row r="65" ht="16.5" customHeight="1" x14ac:dyDescent="0.25"/>
    <row r="66" ht="16.5" customHeight="1" x14ac:dyDescent="0.25"/>
    <row r="67" ht="16.5" customHeight="1" x14ac:dyDescent="0.25"/>
    <row r="68" ht="16.5" customHeight="1" x14ac:dyDescent="0.25"/>
    <row r="69" ht="16.5" customHeight="1" x14ac:dyDescent="0.25"/>
    <row r="70" ht="16.5" customHeight="1" x14ac:dyDescent="0.25"/>
    <row r="71" ht="16.5" customHeight="1" x14ac:dyDescent="0.25"/>
    <row r="72" ht="16.5" customHeight="1" x14ac:dyDescent="0.25"/>
    <row r="73" ht="16.5" customHeight="1" x14ac:dyDescent="0.25"/>
    <row r="74" ht="16.5" customHeight="1" x14ac:dyDescent="0.25"/>
    <row r="75" ht="16.5" customHeight="1" x14ac:dyDescent="0.25"/>
    <row r="76" ht="16.5" customHeight="1" x14ac:dyDescent="0.25"/>
    <row r="77" ht="16.5" customHeight="1" x14ac:dyDescent="0.25"/>
    <row r="78" ht="16.5" customHeight="1" x14ac:dyDescent="0.25"/>
    <row r="79" ht="16.5" customHeight="1" x14ac:dyDescent="0.25"/>
    <row r="80" ht="16.5" customHeight="1" x14ac:dyDescent="0.25"/>
    <row r="81" ht="16.5" customHeight="1" x14ac:dyDescent="0.25"/>
    <row r="82" ht="16.5" customHeight="1" x14ac:dyDescent="0.25"/>
    <row r="83" ht="16.5" customHeight="1" x14ac:dyDescent="0.25"/>
    <row r="84" ht="16.5" customHeight="1" x14ac:dyDescent="0.25"/>
    <row r="85" ht="16.5" customHeight="1" x14ac:dyDescent="0.25"/>
    <row r="86" ht="16.5" customHeight="1" x14ac:dyDescent="0.25"/>
    <row r="87" ht="16.5" customHeight="1" x14ac:dyDescent="0.25"/>
    <row r="88" ht="16.5" customHeight="1" x14ac:dyDescent="0.25"/>
    <row r="89" ht="16.5" customHeight="1" x14ac:dyDescent="0.25"/>
    <row r="90" ht="16.5" customHeight="1" x14ac:dyDescent="0.25"/>
    <row r="91" ht="16.5" customHeight="1" x14ac:dyDescent="0.25"/>
    <row r="92" ht="16.5" customHeight="1" x14ac:dyDescent="0.25"/>
    <row r="93" ht="16.5" customHeight="1" x14ac:dyDescent="0.25"/>
    <row r="94" ht="16.5" customHeight="1" x14ac:dyDescent="0.25"/>
    <row r="95" ht="16.5" customHeight="1" x14ac:dyDescent="0.25"/>
    <row r="96" ht="16.5" customHeight="1" x14ac:dyDescent="0.25"/>
    <row r="97" ht="16.5" customHeight="1" x14ac:dyDescent="0.25"/>
    <row r="98" ht="16.5" customHeight="1" x14ac:dyDescent="0.25"/>
    <row r="99" ht="16.5" customHeight="1" x14ac:dyDescent="0.25"/>
    <row r="100" ht="16.5" customHeight="1" x14ac:dyDescent="0.25"/>
    <row r="101" ht="16.5" customHeight="1" x14ac:dyDescent="0.25"/>
    <row r="102" ht="16.5" customHeight="1" x14ac:dyDescent="0.25"/>
    <row r="103" ht="16.5" customHeight="1" x14ac:dyDescent="0.25"/>
    <row r="104" ht="16.5" customHeight="1" x14ac:dyDescent="0.25"/>
    <row r="105" ht="16.5" customHeight="1" x14ac:dyDescent="0.25"/>
    <row r="106" ht="16.5" customHeight="1" x14ac:dyDescent="0.25"/>
    <row r="107" ht="16.5" customHeight="1" x14ac:dyDescent="0.25"/>
    <row r="108" ht="16.5" customHeight="1" x14ac:dyDescent="0.25"/>
    <row r="109" ht="16.5" customHeight="1" x14ac:dyDescent="0.25"/>
    <row r="110" ht="16.5" customHeight="1" x14ac:dyDescent="0.25"/>
    <row r="111" ht="16.5" customHeight="1" x14ac:dyDescent="0.25"/>
    <row r="112" ht="16.5" customHeight="1" x14ac:dyDescent="0.25"/>
    <row r="113" ht="16.5" customHeight="1" x14ac:dyDescent="0.25"/>
    <row r="114" ht="16.5" customHeight="1" x14ac:dyDescent="0.25"/>
    <row r="115" ht="16.5" customHeight="1" x14ac:dyDescent="0.25"/>
    <row r="116" ht="16.5" customHeight="1" x14ac:dyDescent="0.25"/>
    <row r="117" ht="16.5" customHeight="1" x14ac:dyDescent="0.25"/>
    <row r="118" ht="16.5" customHeight="1" x14ac:dyDescent="0.25"/>
    <row r="119" ht="16.5" customHeight="1" x14ac:dyDescent="0.25"/>
    <row r="120" ht="16.5" customHeight="1" x14ac:dyDescent="0.25"/>
    <row r="121" ht="16.5" customHeight="1" x14ac:dyDescent="0.25"/>
    <row r="122" ht="16.5" customHeight="1" x14ac:dyDescent="0.25"/>
    <row r="123" ht="16.5" customHeight="1" x14ac:dyDescent="0.25"/>
    <row r="124" ht="16.5" customHeight="1" x14ac:dyDescent="0.25"/>
    <row r="125" ht="16.5" customHeight="1" x14ac:dyDescent="0.25"/>
    <row r="126" ht="16.5" customHeight="1" x14ac:dyDescent="0.25"/>
    <row r="127" ht="16.5" customHeight="1" x14ac:dyDescent="0.25"/>
    <row r="128" ht="16.5" customHeight="1" x14ac:dyDescent="0.25"/>
    <row r="129" ht="16.5" customHeight="1" x14ac:dyDescent="0.25"/>
    <row r="130" ht="16.5" customHeight="1" x14ac:dyDescent="0.25"/>
    <row r="131" ht="16.5" customHeight="1" x14ac:dyDescent="0.25"/>
    <row r="132" ht="16.5" customHeight="1" x14ac:dyDescent="0.25"/>
    <row r="133" ht="16.5" customHeight="1" x14ac:dyDescent="0.25"/>
    <row r="134" ht="16.5" customHeight="1" x14ac:dyDescent="0.25"/>
    <row r="135" ht="16.5" customHeight="1" x14ac:dyDescent="0.25"/>
    <row r="136" ht="16.5" customHeight="1" x14ac:dyDescent="0.25"/>
    <row r="137" ht="16.5" customHeight="1" x14ac:dyDescent="0.25"/>
    <row r="138" ht="16.5" customHeight="1" x14ac:dyDescent="0.25"/>
    <row r="139" ht="16.5" customHeight="1" x14ac:dyDescent="0.25"/>
    <row r="140" ht="16.5" customHeight="1" x14ac:dyDescent="0.25"/>
    <row r="141" ht="16.5" customHeight="1" x14ac:dyDescent="0.25"/>
  </sheetData>
  <mergeCells count="56">
    <mergeCell ref="B37:C37"/>
    <mergeCell ref="B38:C39"/>
    <mergeCell ref="B40:C41"/>
    <mergeCell ref="A38:A39"/>
    <mergeCell ref="A40:A41"/>
    <mergeCell ref="A42:A43"/>
    <mergeCell ref="B42:C43"/>
    <mergeCell ref="H1:K3"/>
    <mergeCell ref="B34:C34"/>
    <mergeCell ref="B25:C25"/>
    <mergeCell ref="B22:C22"/>
    <mergeCell ref="A12:A16"/>
    <mergeCell ref="B12:B16"/>
    <mergeCell ref="C12:C16"/>
    <mergeCell ref="A18:A19"/>
    <mergeCell ref="B18:C19"/>
    <mergeCell ref="A20:A21"/>
    <mergeCell ref="B20:C21"/>
    <mergeCell ref="A4:K4"/>
    <mergeCell ref="A5:K5"/>
    <mergeCell ref="A7:A10"/>
    <mergeCell ref="B7:B10"/>
    <mergeCell ref="A26:A27"/>
    <mergeCell ref="B26:C27"/>
    <mergeCell ref="D7:D10"/>
    <mergeCell ref="A17:L17"/>
    <mergeCell ref="E7:K7"/>
    <mergeCell ref="E8:K8"/>
    <mergeCell ref="E9:E10"/>
    <mergeCell ref="F9:F10"/>
    <mergeCell ref="G9:G10"/>
    <mergeCell ref="H9:H10"/>
    <mergeCell ref="I9:I10"/>
    <mergeCell ref="K9:K10"/>
    <mergeCell ref="J9:J10"/>
    <mergeCell ref="B50:C50"/>
    <mergeCell ref="B51:C51"/>
    <mergeCell ref="A52:K52"/>
    <mergeCell ref="B48:C48"/>
    <mergeCell ref="B49:C49"/>
    <mergeCell ref="A46:A47"/>
    <mergeCell ref="B46:C47"/>
    <mergeCell ref="A44:A45"/>
    <mergeCell ref="B44:C45"/>
    <mergeCell ref="L7:L10"/>
    <mergeCell ref="A28:A29"/>
    <mergeCell ref="B28:C29"/>
    <mergeCell ref="A32:A33"/>
    <mergeCell ref="B32:C33"/>
    <mergeCell ref="A35:A36"/>
    <mergeCell ref="B35:C36"/>
    <mergeCell ref="A30:A31"/>
    <mergeCell ref="B30:C31"/>
    <mergeCell ref="C7:C10"/>
    <mergeCell ref="A23:A24"/>
    <mergeCell ref="B23:C24"/>
  </mergeCells>
  <pageMargins left="0.70866141732283472" right="0.70866141732283472" top="0.74803149606299213" bottom="0.74803149606299213" header="0.31496062992125984" footer="0.31496062992125984"/>
  <pageSetup paperSize="9" scale="57" fitToHeight="14" orientation="landscape" r:id="rId1"/>
  <rowBreaks count="1" manualBreakCount="1">
    <brk id="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2022-11-14T01:16:21Z</dcterms:modified>
</cp:coreProperties>
</file>